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120" yWindow="135" windowWidth="10005" windowHeight="10005"/>
  </bookViews>
  <sheets>
    <sheet name="2019" sheetId="1" r:id="rId1"/>
  </sheets>
  <definedNames>
    <definedName name="_xlnm.Print_Titles" localSheetId="0">'2019'!$5:$5</definedName>
  </definedNames>
  <calcPr calcId="124519"/>
</workbook>
</file>

<file path=xl/calcChain.xml><?xml version="1.0" encoding="utf-8"?>
<calcChain xmlns="http://schemas.openxmlformats.org/spreadsheetml/2006/main">
  <c r="D25" i="1"/>
  <c r="D19"/>
  <c r="D48"/>
  <c r="D28"/>
  <c r="D18"/>
  <c r="D15"/>
  <c r="D36"/>
  <c r="D23"/>
  <c r="D21"/>
  <c r="D22"/>
  <c r="D46"/>
  <c r="E16"/>
  <c r="F16"/>
  <c r="G16"/>
  <c r="H16"/>
  <c r="I16"/>
  <c r="J16"/>
  <c r="K16"/>
  <c r="L16"/>
  <c r="M16"/>
  <c r="N16"/>
  <c r="O16"/>
  <c r="E6"/>
  <c r="E55" s="1"/>
  <c r="F6"/>
  <c r="F55" s="1"/>
  <c r="G6"/>
  <c r="G55" s="1"/>
  <c r="H6"/>
  <c r="I6"/>
  <c r="I55" s="1"/>
  <c r="J6"/>
  <c r="J55" s="1"/>
  <c r="K6"/>
  <c r="K55" s="1"/>
  <c r="L6"/>
  <c r="M6"/>
  <c r="M55" s="1"/>
  <c r="N6"/>
  <c r="N55" s="1"/>
  <c r="O6"/>
  <c r="O55" s="1"/>
  <c r="D14"/>
  <c r="Q41"/>
  <c r="Q55" s="1"/>
  <c r="R41"/>
  <c r="P41"/>
  <c r="D45"/>
  <c r="D12"/>
  <c r="D8"/>
  <c r="D9"/>
  <c r="D10"/>
  <c r="D11"/>
  <c r="D13"/>
  <c r="D17"/>
  <c r="D24"/>
  <c r="D27"/>
  <c r="D29"/>
  <c r="D30"/>
  <c r="D32"/>
  <c r="D33"/>
  <c r="D34"/>
  <c r="D35"/>
  <c r="D37"/>
  <c r="D39"/>
  <c r="D40"/>
  <c r="D42"/>
  <c r="D43"/>
  <c r="D44"/>
  <c r="D47"/>
  <c r="D50"/>
  <c r="D49" s="1"/>
  <c r="D7"/>
  <c r="P16"/>
  <c r="R16"/>
  <c r="P49"/>
  <c r="H55"/>
  <c r="L55"/>
  <c r="R31"/>
  <c r="R20"/>
  <c r="R6"/>
  <c r="R14"/>
  <c r="R26"/>
  <c r="R38"/>
  <c r="R46"/>
  <c r="P6"/>
  <c r="P14"/>
  <c r="P20"/>
  <c r="P26"/>
  <c r="P31"/>
  <c r="P38"/>
  <c r="P46"/>
  <c r="P51"/>
  <c r="D41" l="1"/>
  <c r="D38"/>
  <c r="D31"/>
  <c r="D26"/>
  <c r="D16"/>
  <c r="D20"/>
  <c r="D6"/>
  <c r="P55"/>
  <c r="R55"/>
  <c r="D55" l="1"/>
</calcChain>
</file>

<file path=xl/sharedStrings.xml><?xml version="1.0" encoding="utf-8"?>
<sst xmlns="http://schemas.openxmlformats.org/spreadsheetml/2006/main" count="121" uniqueCount="109">
  <si>
    <t>Наименование показателя</t>
  </si>
  <si>
    <t>Разд.</t>
  </si>
  <si>
    <t>#Н/Д</t>
  </si>
  <si>
    <t xml:space="preserve">    ОБЩЕГОСУДАРСТВЕННЫЕ ВОПРОСЫ</t>
  </si>
  <si>
    <t>0100</t>
  </si>
  <si>
    <t xml:space="preserve">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</si>
  <si>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</si>
  <si>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</si>
  <si>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</si>
  <si>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</si>
  <si>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</si>
  <si>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Судебная система</t>
  </si>
  <si>
    <t>0105</t>
  </si>
  <si>
    <t xml:space="preserve">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</si>
  <si>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</si>
  <si>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Другие общегосударственные вопросы</t>
  </si>
  <si>
    <t xml:space="preserve">    НАЦИОНАЛЬНАЯ БЕЗОПАСНОСТЬ И ПРАВООХРАНИТЕЛЬНАЯ ДЕЯТЕЛЬНОСТЬ</t>
  </si>
  <si>
    <t>0300</t>
  </si>
  <si>
    <t xml:space="preserve">    НАЦИОНАЛЬНАЯ ЭКОНОМИКА</t>
  </si>
  <si>
    <t>0400</t>
  </si>
  <si>
    <t xml:space="preserve">      Сельское хозяйство и рыболовство</t>
  </si>
  <si>
    <t>0405</t>
  </si>
  <si>
    <t xml:space="preserve">      Дорожное хозяйство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</si>
  <si>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</si>
  <si>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</si>
  <si>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</si>
  <si>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</si>
  <si>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</si>
  <si>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</si>
  <si>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</si>
  <si>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</si>
  <si>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</si>
  <si>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ОБРАЗОВАНИЕ</t>
  </si>
  <si>
    <t>0700</t>
  </si>
  <si>
    <t xml:space="preserve">      Дошкольное образование</t>
  </si>
  <si>
    <t>0701</t>
  </si>
  <si>
    <t xml:space="preserve">      Общее образование</t>
  </si>
  <si>
    <t>0702</t>
  </si>
  <si>
    <t xml:space="preserve">      Молодежная политика и оздоровление детей</t>
  </si>
  <si>
    <t>0707</t>
  </si>
  <si>
    <t xml:space="preserve">      Другие вопросы в области образования</t>
  </si>
  <si>
    <t>0709</t>
  </si>
  <si>
    <t xml:space="preserve">    КУЛЬТУРА, КИНЕМАТОГРАФИЯ, СРЕДСТВА МАССОВОЙ ИНФОРМАЦИИ</t>
  </si>
  <si>
    <t>0800</t>
  </si>
  <si>
    <t xml:space="preserve">      Культура</t>
  </si>
  <si>
    <t>0801</t>
  </si>
  <si>
    <t xml:space="preserve">      Другие вопросы в области культуры, кинематографии, средств массовой информации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</si>
  <si>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</si>
  <si>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</si>
  <si>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</si>
  <si>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</si>
  <si>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</si>
  <si>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</si>
  <si>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</si>
  <si>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</si>
  <si>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>1100</t>
  </si>
  <si>
    <t>1101</t>
  </si>
  <si>
    <t>(руб.)</t>
  </si>
  <si>
    <t>РАСХОДЫ</t>
  </si>
  <si>
    <t>Консолидированный бюджет</t>
  </si>
  <si>
    <t>Бюджет МР</t>
  </si>
  <si>
    <t>Бюджеты поселений</t>
  </si>
  <si>
    <t>НАЦИОНАЛЬНАЯ ОБОРОНА</t>
  </si>
  <si>
    <t>0200</t>
  </si>
  <si>
    <t>Мобилизационная и вневойсковая подготовка</t>
  </si>
  <si>
    <t>0203</t>
  </si>
  <si>
    <t>Благоустройство</t>
  </si>
  <si>
    <t>0503</t>
  </si>
  <si>
    <t>0113</t>
  </si>
  <si>
    <t>Обеспечение пожарной безопасности</t>
  </si>
  <si>
    <t>0310</t>
  </si>
  <si>
    <t>0804</t>
  </si>
  <si>
    <t>ФИЗИЧЕСКАЯ КУЛЬТУРА И СПОРТ</t>
  </si>
  <si>
    <t>Физическая культура</t>
  </si>
  <si>
    <t>ОБСЛУЖИВАНИЕ ГОСУДАРСТВЕННОГО И МУНИЦИПАЛЬНОГО ДОЛГА</t>
  </si>
  <si>
    <t>1300</t>
  </si>
  <si>
    <t>Обслуживание государственного внутренного и муниципального долга</t>
  </si>
  <si>
    <t>1301</t>
  </si>
  <si>
    <t>Межбюджетные трансферты общего характера бюджетам субъектов Российской Федерации и муниципальных образований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</si>
  <si>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</si>
  <si>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</si>
  <si>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</si>
  <si>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ВСЕГО РАСХОДОВ</t>
  </si>
  <si>
    <t xml:space="preserve">Мероприятия по предупреждению и ликвидации послежствий чрезвычайных ситуаций и стихиных бедствий </t>
  </si>
  <si>
    <t>0309</t>
  </si>
  <si>
    <t>Прочие межбюджетные трансферты общего характера</t>
  </si>
  <si>
    <t>1403</t>
  </si>
  <si>
    <t>Другие вопросы в области национальной безопасности и правоохранительной деятельности</t>
  </si>
  <si>
    <t>0314</t>
  </si>
  <si>
    <t>Массовый спорт</t>
  </si>
  <si>
    <t>1102</t>
  </si>
  <si>
    <t>Другие вопросы в области жилищно-коммунального хозяйства</t>
  </si>
  <si>
    <t>0505</t>
  </si>
  <si>
    <t>Иные дотации</t>
  </si>
  <si>
    <t>1402</t>
  </si>
  <si>
    <t>Связь и информатика</t>
  </si>
  <si>
    <t>0410</t>
  </si>
  <si>
    <t>Профессиональная подготовка, переподготовка и повышение квалификации</t>
  </si>
  <si>
    <t>0705</t>
  </si>
  <si>
    <t>Транспорт</t>
  </si>
  <si>
    <t>0408</t>
  </si>
  <si>
    <t>Дополнительное образование детей</t>
  </si>
  <si>
    <t>0703</t>
  </si>
  <si>
    <t>0107</t>
  </si>
  <si>
    <t>Обеспечение проведения выборов и референдумов</t>
  </si>
  <si>
    <t>1006</t>
  </si>
  <si>
    <t>Другие вопросы в области социальной политики</t>
  </si>
  <si>
    <t xml:space="preserve">Начальник Управления финансов </t>
  </si>
  <si>
    <t>И.П. Черепанова</t>
  </si>
</sst>
</file>

<file path=xl/styles.xml><?xml version="1.0" encoding="utf-8"?>
<styleSheet xmlns="http://schemas.openxmlformats.org/spreadsheetml/2006/main">
  <fonts count="4">
    <font>
      <sz val="10"/>
      <name val="Arial Cyr"/>
      <charset val="204"/>
    </font>
    <font>
      <sz val="10"/>
      <name val="Arial Cyr"/>
      <charset val="204"/>
    </font>
    <font>
      <b/>
      <sz val="12"/>
      <name val="Arial Cyr"/>
      <charset val="204"/>
    </font>
    <font>
      <b/>
      <sz val="10"/>
      <name val="Arial Cyr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2" borderId="0" xfId="0" applyFill="1"/>
    <xf numFmtId="0" fontId="2" fillId="2" borderId="0" xfId="0" applyFont="1" applyFill="1" applyAlignment="1">
      <alignment horizontal="center"/>
    </xf>
    <xf numFmtId="0" fontId="0" fillId="2" borderId="1" xfId="0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top" wrapText="1"/>
    </xf>
    <xf numFmtId="49" fontId="0" fillId="2" borderId="1" xfId="0" applyNumberFormat="1" applyFill="1" applyBorder="1" applyAlignment="1">
      <alignment horizontal="center" vertical="top" shrinkToFit="1"/>
    </xf>
    <xf numFmtId="4" fontId="3" fillId="3" borderId="1" xfId="0" applyNumberFormat="1" applyFont="1" applyFill="1" applyBorder="1" applyAlignment="1">
      <alignment horizontal="right" vertical="top" shrinkToFit="1"/>
    </xf>
    <xf numFmtId="4" fontId="3" fillId="4" borderId="2" xfId="0" applyNumberFormat="1" applyFont="1" applyFill="1" applyBorder="1" applyAlignment="1">
      <alignment horizontal="right" vertical="top" shrinkToFit="1"/>
    </xf>
    <xf numFmtId="0" fontId="0" fillId="2" borderId="0" xfId="0" applyFill="1" applyAlignment="1">
      <alignment horizontal="left" wrapText="1"/>
    </xf>
    <xf numFmtId="4" fontId="3" fillId="0" borderId="1" xfId="0" applyNumberFormat="1" applyFont="1" applyFill="1" applyBorder="1" applyAlignment="1">
      <alignment horizontal="right" vertical="top" shrinkToFit="1"/>
    </xf>
    <xf numFmtId="4" fontId="3" fillId="0" borderId="2" xfId="0" applyNumberFormat="1" applyFont="1" applyFill="1" applyBorder="1" applyAlignment="1">
      <alignment horizontal="right" vertical="top" shrinkToFit="1"/>
    </xf>
    <xf numFmtId="2" fontId="0" fillId="0" borderId="0" xfId="0" applyNumberFormat="1" applyAlignment="1">
      <alignment wrapText="1"/>
    </xf>
    <xf numFmtId="2" fontId="0" fillId="0" borderId="1" xfId="0" applyNumberFormat="1" applyBorder="1" applyAlignment="1">
      <alignment horizontal="center" wrapText="1"/>
    </xf>
    <xf numFmtId="4" fontId="3" fillId="0" borderId="1" xfId="0" applyNumberFormat="1" applyFont="1" applyBorder="1" applyAlignment="1">
      <alignment wrapText="1"/>
    </xf>
    <xf numFmtId="4" fontId="3" fillId="0" borderId="0" xfId="0" applyNumberFormat="1" applyFont="1" applyAlignment="1">
      <alignment wrapText="1"/>
    </xf>
    <xf numFmtId="4" fontId="3" fillId="0" borderId="1" xfId="0" applyNumberFormat="1" applyFont="1" applyBorder="1" applyAlignment="1">
      <alignment vertical="justify" wrapText="1"/>
    </xf>
    <xf numFmtId="2" fontId="3" fillId="0" borderId="1" xfId="0" applyNumberFormat="1" applyFont="1" applyBorder="1" applyAlignment="1">
      <alignment vertical="justify" wrapText="1"/>
    </xf>
    <xf numFmtId="2" fontId="3" fillId="0" borderId="1" xfId="0" applyNumberFormat="1" applyFont="1" applyBorder="1" applyAlignment="1">
      <alignment wrapText="1"/>
    </xf>
    <xf numFmtId="4" fontId="3" fillId="0" borderId="1" xfId="0" applyNumberFormat="1" applyFont="1" applyBorder="1" applyAlignment="1">
      <alignment horizontal="right" vertical="justify" wrapText="1"/>
    </xf>
    <xf numFmtId="0" fontId="2" fillId="2" borderId="0" xfId="0" applyFont="1" applyFill="1" applyAlignment="1">
      <alignment horizontal="center" wrapText="1"/>
    </xf>
    <xf numFmtId="0" fontId="0" fillId="2" borderId="0" xfId="0" applyFill="1" applyAlignment="1">
      <alignment horizontal="left" wrapText="1"/>
    </xf>
    <xf numFmtId="0" fontId="3" fillId="2" borderId="2" xfId="0" applyFont="1" applyFill="1" applyBorder="1" applyAlignment="1">
      <alignment horizontal="right"/>
    </xf>
    <xf numFmtId="0" fontId="1" fillId="2" borderId="3" xfId="0" applyFont="1" applyFill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R58"/>
  <sheetViews>
    <sheetView showGridLines="0" tabSelected="1" view="pageBreakPreview" topLeftCell="A11" workbookViewId="0">
      <selection activeCell="P33" sqref="P33"/>
    </sheetView>
  </sheetViews>
  <sheetFormatPr defaultRowHeight="12.75" outlineLevelRow="1"/>
  <cols>
    <col min="1" max="1" width="54.7109375" customWidth="1"/>
    <col min="2" max="2" width="7.7109375" customWidth="1"/>
    <col min="3" max="3" width="0" hidden="1" customWidth="1"/>
    <col min="4" max="4" width="14.42578125" customWidth="1"/>
    <col min="5" max="15" width="0" hidden="1" customWidth="1"/>
    <col min="16" max="16" width="15" customWidth="1"/>
    <col min="17" max="17" width="0" hidden="1" customWidth="1"/>
    <col min="18" max="18" width="13.28515625" style="11" customWidth="1"/>
  </cols>
  <sheetData>
    <row r="1" spans="1:18" ht="15.75" customHeight="1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2"/>
    </row>
    <row r="2" spans="1:18" ht="15.75" customHeight="1">
      <c r="A2" s="19" t="s">
        <v>58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</row>
    <row r="3" spans="1:18" ht="15.75" customHeight="1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2"/>
    </row>
    <row r="4" spans="1:18" ht="15.75" customHeight="1">
      <c r="A4" s="22" t="s">
        <v>57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  <c r="P4" s="22"/>
      <c r="Q4" s="22"/>
      <c r="R4" s="22"/>
    </row>
    <row r="5" spans="1:18" ht="25.5">
      <c r="A5" s="3" t="s">
        <v>0</v>
      </c>
      <c r="B5" s="3" t="s">
        <v>1</v>
      </c>
      <c r="C5" s="3" t="s">
        <v>2</v>
      </c>
      <c r="D5" s="3" t="s">
        <v>59</v>
      </c>
      <c r="E5" s="3" t="s">
        <v>2</v>
      </c>
      <c r="F5" s="3" t="s">
        <v>2</v>
      </c>
      <c r="G5" s="3" t="s">
        <v>2</v>
      </c>
      <c r="H5" s="3" t="s">
        <v>2</v>
      </c>
      <c r="I5" s="3" t="s">
        <v>2</v>
      </c>
      <c r="J5" s="3" t="s">
        <v>2</v>
      </c>
      <c r="K5" s="3" t="s">
        <v>2</v>
      </c>
      <c r="L5" s="3" t="s">
        <v>2</v>
      </c>
      <c r="M5" s="3" t="s">
        <v>2</v>
      </c>
      <c r="N5" s="3" t="s">
        <v>2</v>
      </c>
      <c r="O5" s="3" t="s">
        <v>2</v>
      </c>
      <c r="P5" s="3" t="s">
        <v>60</v>
      </c>
      <c r="Q5" s="3" t="s">
        <v>2</v>
      </c>
      <c r="R5" s="12" t="s">
        <v>61</v>
      </c>
    </row>
    <row r="6" spans="1:18">
      <c r="A6" s="4" t="s">
        <v>3</v>
      </c>
      <c r="B6" s="5" t="s">
        <v>4</v>
      </c>
      <c r="C6" s="5"/>
      <c r="D6" s="9">
        <f t="shared" ref="D6:O6" si="0">SUM(D7:D13)</f>
        <v>77486155.99000001</v>
      </c>
      <c r="E6" s="9">
        <f t="shared" si="0"/>
        <v>0</v>
      </c>
      <c r="F6" s="9">
        <f t="shared" si="0"/>
        <v>0</v>
      </c>
      <c r="G6" s="9">
        <f t="shared" si="0"/>
        <v>0</v>
      </c>
      <c r="H6" s="9">
        <f t="shared" si="0"/>
        <v>0</v>
      </c>
      <c r="I6" s="9">
        <f t="shared" si="0"/>
        <v>0</v>
      </c>
      <c r="J6" s="9">
        <f t="shared" si="0"/>
        <v>0</v>
      </c>
      <c r="K6" s="9">
        <f t="shared" si="0"/>
        <v>0</v>
      </c>
      <c r="L6" s="9">
        <f t="shared" si="0"/>
        <v>0</v>
      </c>
      <c r="M6" s="9">
        <f t="shared" si="0"/>
        <v>0</v>
      </c>
      <c r="N6" s="9">
        <f t="shared" si="0"/>
        <v>0</v>
      </c>
      <c r="O6" s="9">
        <f t="shared" si="0"/>
        <v>0</v>
      </c>
      <c r="P6" s="9">
        <f>SUM(P7:P13)</f>
        <v>49347541.32</v>
      </c>
      <c r="Q6" s="6">
        <v>0</v>
      </c>
      <c r="R6" s="13">
        <f>SUM(R7:R13)</f>
        <v>28138614.669999998</v>
      </c>
    </row>
    <row r="7" spans="1:18" ht="38.25" customHeight="1" outlineLevel="1">
      <c r="A7" s="4" t="s">
        <v>5</v>
      </c>
      <c r="B7" s="5" t="s">
        <v>6</v>
      </c>
      <c r="C7" s="5"/>
      <c r="D7" s="9">
        <f>P7+R7</f>
        <v>10240925.85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1902838.13</v>
      </c>
      <c r="Q7" s="6"/>
      <c r="R7" s="15">
        <v>8338087.7199999997</v>
      </c>
    </row>
    <row r="8" spans="1:18" ht="51" customHeight="1" outlineLevel="1">
      <c r="A8" s="4" t="s">
        <v>7</v>
      </c>
      <c r="B8" s="5" t="s">
        <v>8</v>
      </c>
      <c r="C8" s="5"/>
      <c r="D8" s="9">
        <f t="shared" ref="D8:D50" si="1">P8+R8</f>
        <v>1433725.13</v>
      </c>
      <c r="E8" s="9">
        <v>0</v>
      </c>
      <c r="F8" s="9">
        <v>0</v>
      </c>
      <c r="G8" s="9">
        <v>0</v>
      </c>
      <c r="H8" s="9">
        <v>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1433725.13</v>
      </c>
      <c r="Q8" s="6"/>
      <c r="R8" s="16"/>
    </row>
    <row r="9" spans="1:18" ht="52.5" customHeight="1" outlineLevel="1">
      <c r="A9" s="4" t="s">
        <v>9</v>
      </c>
      <c r="B9" s="5" t="s">
        <v>10</v>
      </c>
      <c r="C9" s="5"/>
      <c r="D9" s="9">
        <f t="shared" si="1"/>
        <v>51855319.590000004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32482034.640000001</v>
      </c>
      <c r="Q9" s="6"/>
      <c r="R9" s="15">
        <v>19373284.949999999</v>
      </c>
    </row>
    <row r="10" spans="1:18" outlineLevel="1">
      <c r="A10" s="4" t="s">
        <v>11</v>
      </c>
      <c r="B10" s="5" t="s">
        <v>12</v>
      </c>
      <c r="C10" s="5"/>
      <c r="D10" s="9">
        <f t="shared" si="1"/>
        <v>13929.5</v>
      </c>
      <c r="E10" s="9">
        <v>0</v>
      </c>
      <c r="F10" s="9">
        <v>0</v>
      </c>
      <c r="G10" s="9">
        <v>0</v>
      </c>
      <c r="H10" s="9">
        <v>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13929.5</v>
      </c>
      <c r="Q10" s="6"/>
      <c r="R10" s="17"/>
    </row>
    <row r="11" spans="1:18" ht="39" customHeight="1" outlineLevel="1">
      <c r="A11" s="4" t="s">
        <v>13</v>
      </c>
      <c r="B11" s="5" t="s">
        <v>14</v>
      </c>
      <c r="C11" s="5"/>
      <c r="D11" s="9">
        <f t="shared" si="1"/>
        <v>7284559.4900000002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7284559.4900000002</v>
      </c>
      <c r="Q11" s="6"/>
      <c r="R11" s="15"/>
    </row>
    <row r="12" spans="1:18" ht="20.25" hidden="1" customHeight="1" outlineLevel="1">
      <c r="A12" s="4" t="s">
        <v>104</v>
      </c>
      <c r="B12" s="5" t="s">
        <v>103</v>
      </c>
      <c r="C12" s="5"/>
      <c r="D12" s="9">
        <f t="shared" si="1"/>
        <v>0</v>
      </c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6"/>
      <c r="R12" s="15"/>
    </row>
    <row r="13" spans="1:18" ht="13.5" customHeight="1" outlineLevel="1">
      <c r="A13" s="4" t="s">
        <v>15</v>
      </c>
      <c r="B13" s="5" t="s">
        <v>68</v>
      </c>
      <c r="C13" s="5"/>
      <c r="D13" s="9">
        <f t="shared" si="1"/>
        <v>6657696.4299999997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6230454.4299999997</v>
      </c>
      <c r="Q13" s="6"/>
      <c r="R13" s="13">
        <v>427242</v>
      </c>
    </row>
    <row r="14" spans="1:18" ht="13.5" customHeight="1" outlineLevel="1">
      <c r="A14" s="4" t="s">
        <v>62</v>
      </c>
      <c r="B14" s="5" t="s">
        <v>63</v>
      </c>
      <c r="C14" s="5"/>
      <c r="D14" s="9">
        <f>D15</f>
        <v>2435300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>
        <f>SUM(P15)</f>
        <v>2435300</v>
      </c>
      <c r="Q14" s="6"/>
      <c r="R14" s="13">
        <f>SUM(R15)</f>
        <v>2435300</v>
      </c>
    </row>
    <row r="15" spans="1:18" ht="13.5" customHeight="1" outlineLevel="1">
      <c r="A15" s="4" t="s">
        <v>64</v>
      </c>
      <c r="B15" s="5" t="s">
        <v>65</v>
      </c>
      <c r="C15" s="5"/>
      <c r="D15" s="9">
        <f>P15+R15-2435300</f>
        <v>2435300</v>
      </c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>
        <v>2435300</v>
      </c>
      <c r="Q15" s="6"/>
      <c r="R15" s="13">
        <v>2435300</v>
      </c>
    </row>
    <row r="16" spans="1:18" ht="27" customHeight="1">
      <c r="A16" s="4" t="s">
        <v>16</v>
      </c>
      <c r="B16" s="5" t="s">
        <v>17</v>
      </c>
      <c r="C16" s="5"/>
      <c r="D16" s="9">
        <f t="shared" ref="D16:O16" si="2">SUM(D17:D19)</f>
        <v>3214848.06</v>
      </c>
      <c r="E16" s="9">
        <f t="shared" si="2"/>
        <v>0</v>
      </c>
      <c r="F16" s="9">
        <f t="shared" si="2"/>
        <v>0</v>
      </c>
      <c r="G16" s="9">
        <f t="shared" si="2"/>
        <v>0</v>
      </c>
      <c r="H16" s="9">
        <f t="shared" si="2"/>
        <v>0</v>
      </c>
      <c r="I16" s="9">
        <f t="shared" si="2"/>
        <v>0</v>
      </c>
      <c r="J16" s="9">
        <f t="shared" si="2"/>
        <v>0</v>
      </c>
      <c r="K16" s="9">
        <f t="shared" si="2"/>
        <v>0</v>
      </c>
      <c r="L16" s="9">
        <f t="shared" si="2"/>
        <v>0</v>
      </c>
      <c r="M16" s="9">
        <f t="shared" si="2"/>
        <v>0</v>
      </c>
      <c r="N16" s="9">
        <f t="shared" si="2"/>
        <v>0</v>
      </c>
      <c r="O16" s="9">
        <f t="shared" si="2"/>
        <v>0</v>
      </c>
      <c r="P16" s="9">
        <f>SUM(P17:P19)</f>
        <v>2446470.06</v>
      </c>
      <c r="Q16" s="6">
        <v>0</v>
      </c>
      <c r="R16" s="18">
        <f>SUM(R17:R19)</f>
        <v>1462766.46</v>
      </c>
    </row>
    <row r="17" spans="1:18" ht="40.5" customHeight="1">
      <c r="A17" s="4" t="s">
        <v>83</v>
      </c>
      <c r="B17" s="5" t="s">
        <v>84</v>
      </c>
      <c r="C17" s="5"/>
      <c r="D17" s="9">
        <f t="shared" si="1"/>
        <v>1542308.5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>
        <v>1542308.5</v>
      </c>
      <c r="Q17" s="6"/>
      <c r="R17" s="18"/>
    </row>
    <row r="18" spans="1:18" ht="15.75" customHeight="1" outlineLevel="1">
      <c r="A18" s="4" t="s">
        <v>69</v>
      </c>
      <c r="B18" s="5" t="s">
        <v>70</v>
      </c>
      <c r="C18" s="5"/>
      <c r="D18" s="9">
        <f>P18+R18-694388.46</f>
        <v>1296876.46</v>
      </c>
      <c r="E18" s="9">
        <v>0</v>
      </c>
      <c r="F18" s="9">
        <v>0</v>
      </c>
      <c r="G18" s="9">
        <v>0</v>
      </c>
      <c r="H18" s="9">
        <v>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694388.46</v>
      </c>
      <c r="Q18" s="6"/>
      <c r="R18" s="15">
        <v>1296876.46</v>
      </c>
    </row>
    <row r="19" spans="1:18" ht="26.25" customHeight="1" outlineLevel="1">
      <c r="A19" s="4" t="s">
        <v>87</v>
      </c>
      <c r="B19" s="5" t="s">
        <v>88</v>
      </c>
      <c r="C19" s="5"/>
      <c r="D19" s="9">
        <f>P19+R19</f>
        <v>375663.1</v>
      </c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  <c r="P19" s="9">
        <v>209773.1</v>
      </c>
      <c r="Q19" s="6"/>
      <c r="R19" s="15">
        <v>165890</v>
      </c>
    </row>
    <row r="20" spans="1:18">
      <c r="A20" s="4" t="s">
        <v>18</v>
      </c>
      <c r="B20" s="5" t="s">
        <v>19</v>
      </c>
      <c r="C20" s="5"/>
      <c r="D20" s="9">
        <f>D21+D22+D23+D24+D25</f>
        <v>29976676.069999997</v>
      </c>
      <c r="E20" s="9">
        <v>0</v>
      </c>
      <c r="F20" s="9">
        <v>0</v>
      </c>
      <c r="G20" s="9">
        <v>0</v>
      </c>
      <c r="H20" s="9">
        <v>0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f>SUM(P21:P25)</f>
        <v>29804155.169999998</v>
      </c>
      <c r="Q20" s="6">
        <v>0</v>
      </c>
      <c r="R20" s="13">
        <f>SUM(R21:R25)</f>
        <v>10629636.470000001</v>
      </c>
    </row>
    <row r="21" spans="1:18" outlineLevel="1">
      <c r="A21" s="4" t="s">
        <v>20</v>
      </c>
      <c r="B21" s="5" t="s">
        <v>21</v>
      </c>
      <c r="C21" s="5"/>
      <c r="D21" s="9">
        <f t="shared" si="1"/>
        <v>3599414.09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3463793.19</v>
      </c>
      <c r="Q21" s="6"/>
      <c r="R21" s="13">
        <v>135620.9</v>
      </c>
    </row>
    <row r="22" spans="1:18" hidden="1" outlineLevel="1">
      <c r="A22" s="4" t="s">
        <v>99</v>
      </c>
      <c r="B22" s="5" t="s">
        <v>100</v>
      </c>
      <c r="C22" s="5"/>
      <c r="D22" s="9">
        <f t="shared" si="1"/>
        <v>0</v>
      </c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6"/>
      <c r="R22" s="13"/>
    </row>
    <row r="23" spans="1:18" outlineLevel="1">
      <c r="A23" s="4" t="s">
        <v>22</v>
      </c>
      <c r="B23" s="5" t="s">
        <v>23</v>
      </c>
      <c r="C23" s="5"/>
      <c r="D23" s="9">
        <f>P23+R23-10435695.57</f>
        <v>25332123.329999998</v>
      </c>
      <c r="E23" s="9">
        <v>0</v>
      </c>
      <c r="F23" s="9">
        <v>0</v>
      </c>
      <c r="G23" s="9">
        <v>0</v>
      </c>
      <c r="H23" s="9">
        <v>0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25332123.329999998</v>
      </c>
      <c r="Q23" s="6"/>
      <c r="R23" s="13">
        <v>10435695.57</v>
      </c>
    </row>
    <row r="24" spans="1:18" hidden="1" outlineLevel="1">
      <c r="A24" s="4" t="s">
        <v>95</v>
      </c>
      <c r="B24" s="5" t="s">
        <v>96</v>
      </c>
      <c r="C24" s="5"/>
      <c r="D24" s="9">
        <f t="shared" si="1"/>
        <v>0</v>
      </c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6"/>
      <c r="R24" s="13"/>
    </row>
    <row r="25" spans="1:18" ht="15" customHeight="1" outlineLevel="1">
      <c r="A25" s="4" t="s">
        <v>24</v>
      </c>
      <c r="B25" s="5" t="s">
        <v>25</v>
      </c>
      <c r="C25" s="5"/>
      <c r="D25" s="9">
        <f>P25+R25-21420</f>
        <v>1045138.6499999999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1008238.65</v>
      </c>
      <c r="Q25" s="6"/>
      <c r="R25" s="13">
        <v>58320</v>
      </c>
    </row>
    <row r="26" spans="1:18" ht="15" customHeight="1">
      <c r="A26" s="4" t="s">
        <v>26</v>
      </c>
      <c r="B26" s="5" t="s">
        <v>27</v>
      </c>
      <c r="C26" s="5"/>
      <c r="D26" s="9">
        <f>D27+D28+D29+D30</f>
        <v>15793510.810000002</v>
      </c>
      <c r="E26" s="9">
        <v>0</v>
      </c>
      <c r="F26" s="9">
        <v>0</v>
      </c>
      <c r="G26" s="9">
        <v>0</v>
      </c>
      <c r="H26" s="9">
        <v>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f>SUM(P27:P30)</f>
        <v>3203714.7700000005</v>
      </c>
      <c r="Q26" s="6">
        <v>0</v>
      </c>
      <c r="R26" s="13">
        <f>SUM(R27:R29)</f>
        <v>12589796.040000001</v>
      </c>
    </row>
    <row r="27" spans="1:18" outlineLevel="1">
      <c r="A27" s="4" t="s">
        <v>28</v>
      </c>
      <c r="B27" s="5" t="s">
        <v>29</v>
      </c>
      <c r="C27" s="5"/>
      <c r="D27" s="9">
        <f t="shared" si="1"/>
        <v>1075540.6599999999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123050.64</v>
      </c>
      <c r="Q27" s="6"/>
      <c r="R27" s="13">
        <v>952490.02</v>
      </c>
    </row>
    <row r="28" spans="1:18" outlineLevel="1">
      <c r="A28" s="4" t="s">
        <v>30</v>
      </c>
      <c r="B28" s="5" t="s">
        <v>31</v>
      </c>
      <c r="C28" s="5"/>
      <c r="D28" s="9">
        <f>P28+R28</f>
        <v>2884798.1900000004</v>
      </c>
      <c r="E28" s="9">
        <v>0</v>
      </c>
      <c r="F28" s="9">
        <v>0</v>
      </c>
      <c r="G28" s="9">
        <v>0</v>
      </c>
      <c r="H28" s="9">
        <v>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2877362.97</v>
      </c>
      <c r="Q28" s="6"/>
      <c r="R28" s="13">
        <v>7435.22</v>
      </c>
    </row>
    <row r="29" spans="1:18" outlineLevel="1">
      <c r="A29" s="4" t="s">
        <v>66</v>
      </c>
      <c r="B29" s="5" t="s">
        <v>67</v>
      </c>
      <c r="C29" s="5"/>
      <c r="D29" s="9">
        <f t="shared" si="1"/>
        <v>11733870.800000001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>
        <v>104000</v>
      </c>
      <c r="Q29" s="6"/>
      <c r="R29" s="13">
        <v>11629870.800000001</v>
      </c>
    </row>
    <row r="30" spans="1:18" ht="25.5" outlineLevel="1">
      <c r="A30" s="4" t="s">
        <v>91</v>
      </c>
      <c r="B30" s="5" t="s">
        <v>92</v>
      </c>
      <c r="C30" s="5"/>
      <c r="D30" s="9">
        <f t="shared" si="1"/>
        <v>99301.16</v>
      </c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>
        <v>99301.16</v>
      </c>
      <c r="Q30" s="6"/>
      <c r="R30" s="13"/>
    </row>
    <row r="31" spans="1:18">
      <c r="A31" s="4" t="s">
        <v>32</v>
      </c>
      <c r="B31" s="5" t="s">
        <v>33</v>
      </c>
      <c r="C31" s="5"/>
      <c r="D31" s="9">
        <f>D32+D33+D34+D35+D36+D37</f>
        <v>815627828.53999996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f>SUM(P32:P37)</f>
        <v>815627828.53999996</v>
      </c>
      <c r="Q31" s="6">
        <v>0</v>
      </c>
      <c r="R31" s="15">
        <f>SUM(R32:R37)</f>
        <v>1696700</v>
      </c>
    </row>
    <row r="32" spans="1:18" outlineLevel="1">
      <c r="A32" s="4" t="s">
        <v>34</v>
      </c>
      <c r="B32" s="5" t="s">
        <v>35</v>
      </c>
      <c r="C32" s="5"/>
      <c r="D32" s="9">
        <f t="shared" si="1"/>
        <v>221489556.47</v>
      </c>
      <c r="E32" s="9">
        <v>0</v>
      </c>
      <c r="F32" s="9">
        <v>0</v>
      </c>
      <c r="G32" s="9">
        <v>0</v>
      </c>
      <c r="H32" s="9">
        <v>0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221489556.47</v>
      </c>
      <c r="Q32" s="6"/>
      <c r="R32" s="16"/>
    </row>
    <row r="33" spans="1:18" outlineLevel="1">
      <c r="A33" s="4" t="s">
        <v>36</v>
      </c>
      <c r="B33" s="5" t="s">
        <v>37</v>
      </c>
      <c r="C33" s="5"/>
      <c r="D33" s="9">
        <f t="shared" si="1"/>
        <v>525918829.70999998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9">
        <v>0</v>
      </c>
      <c r="L33" s="9">
        <v>0</v>
      </c>
      <c r="M33" s="9">
        <v>0</v>
      </c>
      <c r="N33" s="9">
        <v>0</v>
      </c>
      <c r="O33" s="9">
        <v>0</v>
      </c>
      <c r="P33" s="9">
        <v>525918829.70999998</v>
      </c>
      <c r="Q33" s="6"/>
      <c r="R33" s="16"/>
    </row>
    <row r="34" spans="1:18" outlineLevel="1">
      <c r="A34" s="4" t="s">
        <v>101</v>
      </c>
      <c r="B34" s="5" t="s">
        <v>102</v>
      </c>
      <c r="C34" s="5"/>
      <c r="D34" s="9">
        <f t="shared" si="1"/>
        <v>38346475.579999998</v>
      </c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>
        <v>38346475.579999998</v>
      </c>
      <c r="Q34" s="6"/>
      <c r="R34" s="16"/>
    </row>
    <row r="35" spans="1:18" ht="25.5" outlineLevel="1">
      <c r="A35" s="4" t="s">
        <v>97</v>
      </c>
      <c r="B35" s="5" t="s">
        <v>98</v>
      </c>
      <c r="C35" s="5"/>
      <c r="D35" s="9">
        <f t="shared" si="1"/>
        <v>457475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>
        <v>457475</v>
      </c>
      <c r="Q35" s="6"/>
      <c r="R35" s="16"/>
    </row>
    <row r="36" spans="1:18" ht="13.5" customHeight="1" outlineLevel="1">
      <c r="A36" s="4" t="s">
        <v>38</v>
      </c>
      <c r="B36" s="5" t="s">
        <v>39</v>
      </c>
      <c r="C36" s="5"/>
      <c r="D36" s="9">
        <f>P36+R36-1696700</f>
        <v>6245985.4800000004</v>
      </c>
      <c r="E36" s="9">
        <v>0</v>
      </c>
      <c r="F36" s="9">
        <v>0</v>
      </c>
      <c r="G36" s="9">
        <v>0</v>
      </c>
      <c r="H36" s="9">
        <v>0</v>
      </c>
      <c r="I36" s="9">
        <v>0</v>
      </c>
      <c r="J36" s="9">
        <v>0</v>
      </c>
      <c r="K36" s="9">
        <v>0</v>
      </c>
      <c r="L36" s="9">
        <v>0</v>
      </c>
      <c r="M36" s="9">
        <v>0</v>
      </c>
      <c r="N36" s="9">
        <v>0</v>
      </c>
      <c r="O36" s="9">
        <v>0</v>
      </c>
      <c r="P36" s="9">
        <v>6245985.4800000004</v>
      </c>
      <c r="Q36" s="6"/>
      <c r="R36" s="15">
        <v>1696700</v>
      </c>
    </row>
    <row r="37" spans="1:18" ht="12.75" customHeight="1" outlineLevel="1">
      <c r="A37" s="4" t="s">
        <v>40</v>
      </c>
      <c r="B37" s="5" t="s">
        <v>41</v>
      </c>
      <c r="C37" s="5"/>
      <c r="D37" s="9">
        <f t="shared" si="1"/>
        <v>23169506.300000001</v>
      </c>
      <c r="E37" s="9">
        <v>0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23169506.300000001</v>
      </c>
      <c r="Q37" s="6"/>
      <c r="R37" s="16"/>
    </row>
    <row r="38" spans="1:18" ht="25.5">
      <c r="A38" s="4" t="s">
        <v>42</v>
      </c>
      <c r="B38" s="5" t="s">
        <v>43</v>
      </c>
      <c r="C38" s="5"/>
      <c r="D38" s="9">
        <f>D39+D40</f>
        <v>122364718.88</v>
      </c>
      <c r="E38" s="9">
        <v>0</v>
      </c>
      <c r="F38" s="9">
        <v>0</v>
      </c>
      <c r="G38" s="9">
        <v>0</v>
      </c>
      <c r="H38" s="9">
        <v>0</v>
      </c>
      <c r="I38" s="9">
        <v>0</v>
      </c>
      <c r="J38" s="9">
        <v>0</v>
      </c>
      <c r="K38" s="9">
        <v>0</v>
      </c>
      <c r="L38" s="9">
        <v>0</v>
      </c>
      <c r="M38" s="9">
        <v>0</v>
      </c>
      <c r="N38" s="9">
        <v>0</v>
      </c>
      <c r="O38" s="9">
        <v>0</v>
      </c>
      <c r="P38" s="9">
        <f>SUM(P39:P40)</f>
        <v>122364718.88</v>
      </c>
      <c r="Q38" s="6">
        <v>0</v>
      </c>
      <c r="R38" s="15">
        <f>SUM(R39:R40)</f>
        <v>0</v>
      </c>
    </row>
    <row r="39" spans="1:18" outlineLevel="1">
      <c r="A39" s="4" t="s">
        <v>44</v>
      </c>
      <c r="B39" s="5" t="s">
        <v>45</v>
      </c>
      <c r="C39" s="5"/>
      <c r="D39" s="9">
        <f t="shared" si="1"/>
        <v>92839686.590000004</v>
      </c>
      <c r="E39" s="9">
        <v>0</v>
      </c>
      <c r="F39" s="9">
        <v>0</v>
      </c>
      <c r="G39" s="9">
        <v>0</v>
      </c>
      <c r="H39" s="9">
        <v>0</v>
      </c>
      <c r="I39" s="9">
        <v>0</v>
      </c>
      <c r="J39" s="9">
        <v>0</v>
      </c>
      <c r="K39" s="9">
        <v>0</v>
      </c>
      <c r="L39" s="9">
        <v>0</v>
      </c>
      <c r="M39" s="9">
        <v>0</v>
      </c>
      <c r="N39" s="9">
        <v>0</v>
      </c>
      <c r="O39" s="9">
        <v>0</v>
      </c>
      <c r="P39" s="9">
        <v>92839686.590000004</v>
      </c>
      <c r="Q39" s="6"/>
      <c r="R39" s="15"/>
    </row>
    <row r="40" spans="1:18" ht="25.5" customHeight="1" outlineLevel="1">
      <c r="A40" s="4" t="s">
        <v>46</v>
      </c>
      <c r="B40" s="5" t="s">
        <v>71</v>
      </c>
      <c r="C40" s="5"/>
      <c r="D40" s="9">
        <f t="shared" si="1"/>
        <v>29525032.289999999</v>
      </c>
      <c r="E40" s="9">
        <v>0</v>
      </c>
      <c r="F40" s="9">
        <v>0</v>
      </c>
      <c r="G40" s="9">
        <v>0</v>
      </c>
      <c r="H40" s="9">
        <v>0</v>
      </c>
      <c r="I40" s="9">
        <v>0</v>
      </c>
      <c r="J40" s="9">
        <v>0</v>
      </c>
      <c r="K40" s="9">
        <v>0</v>
      </c>
      <c r="L40" s="9">
        <v>0</v>
      </c>
      <c r="M40" s="9">
        <v>0</v>
      </c>
      <c r="N40" s="9">
        <v>0</v>
      </c>
      <c r="O40" s="9">
        <v>0</v>
      </c>
      <c r="P40" s="9">
        <v>29525032.289999999</v>
      </c>
      <c r="Q40" s="6"/>
      <c r="R40" s="15"/>
    </row>
    <row r="41" spans="1:18">
      <c r="A41" s="4" t="s">
        <v>47</v>
      </c>
      <c r="B41" s="5" t="s">
        <v>48</v>
      </c>
      <c r="C41" s="5"/>
      <c r="D41" s="9">
        <f>D42+D43+D44+D45</f>
        <v>26763628.490000002</v>
      </c>
      <c r="E41" s="9">
        <v>0</v>
      </c>
      <c r="F41" s="9">
        <v>0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f>SUM(P42:P45)</f>
        <v>26427628.490000002</v>
      </c>
      <c r="Q41" s="9">
        <f t="shared" ref="Q41:R41" si="3">SUM(Q42:Q45)</f>
        <v>0</v>
      </c>
      <c r="R41" s="9">
        <f t="shared" si="3"/>
        <v>336000</v>
      </c>
    </row>
    <row r="42" spans="1:18" outlineLevel="1">
      <c r="A42" s="4" t="s">
        <v>49</v>
      </c>
      <c r="B42" s="5" t="s">
        <v>50</v>
      </c>
      <c r="C42" s="5"/>
      <c r="D42" s="9">
        <f t="shared" si="1"/>
        <v>1717492.71</v>
      </c>
      <c r="E42" s="9">
        <v>0</v>
      </c>
      <c r="F42" s="9">
        <v>0</v>
      </c>
      <c r="G42" s="9">
        <v>0</v>
      </c>
      <c r="H42" s="9">
        <v>0</v>
      </c>
      <c r="I42" s="9">
        <v>0</v>
      </c>
      <c r="J42" s="9">
        <v>0</v>
      </c>
      <c r="K42" s="9">
        <v>0</v>
      </c>
      <c r="L42" s="9">
        <v>0</v>
      </c>
      <c r="M42" s="9">
        <v>0</v>
      </c>
      <c r="N42" s="9">
        <v>0</v>
      </c>
      <c r="O42" s="9">
        <v>0</v>
      </c>
      <c r="P42" s="9">
        <v>1381492.71</v>
      </c>
      <c r="Q42" s="6"/>
      <c r="R42" s="15">
        <v>336000</v>
      </c>
    </row>
    <row r="43" spans="1:18" ht="14.25" customHeight="1" outlineLevel="1">
      <c r="A43" s="4" t="s">
        <v>51</v>
      </c>
      <c r="B43" s="5" t="s">
        <v>52</v>
      </c>
      <c r="C43" s="5"/>
      <c r="D43" s="9">
        <f t="shared" si="1"/>
        <v>4633713.3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4633713.3</v>
      </c>
      <c r="Q43" s="6"/>
      <c r="R43" s="15"/>
    </row>
    <row r="44" spans="1:18" outlineLevel="1">
      <c r="A44" s="4" t="s">
        <v>53</v>
      </c>
      <c r="B44" s="5" t="s">
        <v>54</v>
      </c>
      <c r="C44" s="5"/>
      <c r="D44" s="9">
        <f t="shared" si="1"/>
        <v>20412422.48</v>
      </c>
      <c r="E44" s="9">
        <v>0</v>
      </c>
      <c r="F44" s="9">
        <v>0</v>
      </c>
      <c r="G44" s="9">
        <v>0</v>
      </c>
      <c r="H44" s="9">
        <v>0</v>
      </c>
      <c r="I44" s="9">
        <v>0</v>
      </c>
      <c r="J44" s="9">
        <v>0</v>
      </c>
      <c r="K44" s="9">
        <v>0</v>
      </c>
      <c r="L44" s="9">
        <v>0</v>
      </c>
      <c r="M44" s="9">
        <v>0</v>
      </c>
      <c r="N44" s="9">
        <v>0</v>
      </c>
      <c r="O44" s="9">
        <v>0</v>
      </c>
      <c r="P44" s="9">
        <v>20412422.48</v>
      </c>
      <c r="Q44" s="6"/>
      <c r="R44" s="15"/>
    </row>
    <row r="45" spans="1:18" hidden="1" outlineLevel="1">
      <c r="A45" s="4" t="s">
        <v>106</v>
      </c>
      <c r="B45" s="5" t="s">
        <v>105</v>
      </c>
      <c r="C45" s="5"/>
      <c r="D45" s="9">
        <f t="shared" si="1"/>
        <v>0</v>
      </c>
      <c r="E45" s="9"/>
      <c r="F45" s="9"/>
      <c r="G45" s="9"/>
      <c r="H45" s="9"/>
      <c r="I45" s="9"/>
      <c r="J45" s="9"/>
      <c r="K45" s="9"/>
      <c r="L45" s="9"/>
      <c r="M45" s="9"/>
      <c r="N45" s="9"/>
      <c r="O45" s="9"/>
      <c r="P45" s="9"/>
      <c r="Q45" s="6"/>
      <c r="R45" s="15"/>
    </row>
    <row r="46" spans="1:18" collapsed="1">
      <c r="A46" s="4" t="s">
        <v>72</v>
      </c>
      <c r="B46" s="5" t="s">
        <v>55</v>
      </c>
      <c r="C46" s="5"/>
      <c r="D46" s="9">
        <f>D47+D48</f>
        <v>16585381.16</v>
      </c>
      <c r="E46" s="9">
        <v>0</v>
      </c>
      <c r="F46" s="9">
        <v>0</v>
      </c>
      <c r="G46" s="9">
        <v>0</v>
      </c>
      <c r="H46" s="9">
        <v>0</v>
      </c>
      <c r="I46" s="9">
        <v>0</v>
      </c>
      <c r="J46" s="9">
        <v>0</v>
      </c>
      <c r="K46" s="9">
        <v>0</v>
      </c>
      <c r="L46" s="9">
        <v>0</v>
      </c>
      <c r="M46" s="9">
        <v>0</v>
      </c>
      <c r="N46" s="9">
        <v>0</v>
      </c>
      <c r="O46" s="9">
        <v>0</v>
      </c>
      <c r="P46" s="9">
        <f>SUM(P47:P48)</f>
        <v>16535881.16</v>
      </c>
      <c r="Q46" s="6">
        <v>0</v>
      </c>
      <c r="R46" s="15">
        <f>SUM(R47:R48)</f>
        <v>1012000</v>
      </c>
    </row>
    <row r="47" spans="1:18" ht="14.25" customHeight="1" outlineLevel="1">
      <c r="A47" s="4" t="s">
        <v>73</v>
      </c>
      <c r="B47" s="5" t="s">
        <v>56</v>
      </c>
      <c r="C47" s="5"/>
      <c r="D47" s="9">
        <f t="shared" si="1"/>
        <v>13919882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13919882</v>
      </c>
      <c r="Q47" s="6"/>
      <c r="R47" s="15"/>
    </row>
    <row r="48" spans="1:18" ht="14.25" customHeight="1" outlineLevel="1">
      <c r="A48" s="4" t="s">
        <v>89</v>
      </c>
      <c r="B48" s="5" t="s">
        <v>90</v>
      </c>
      <c r="C48" s="5"/>
      <c r="D48" s="9">
        <f>P48+R48-962500</f>
        <v>2665499.16</v>
      </c>
      <c r="E48" s="9"/>
      <c r="F48" s="9"/>
      <c r="G48" s="9"/>
      <c r="H48" s="9"/>
      <c r="I48" s="9"/>
      <c r="J48" s="9"/>
      <c r="K48" s="9"/>
      <c r="L48" s="9"/>
      <c r="M48" s="9"/>
      <c r="N48" s="9"/>
      <c r="O48" s="9"/>
      <c r="P48" s="9">
        <v>2615999.16</v>
      </c>
      <c r="Q48" s="6"/>
      <c r="R48" s="15">
        <v>1012000</v>
      </c>
    </row>
    <row r="49" spans="1:18" ht="30" customHeight="1" outlineLevel="1">
      <c r="A49" s="4" t="s">
        <v>74</v>
      </c>
      <c r="B49" s="5" t="s">
        <v>75</v>
      </c>
      <c r="C49" s="5"/>
      <c r="D49" s="9">
        <f>D50</f>
        <v>2472096.66</v>
      </c>
      <c r="E49" s="9"/>
      <c r="F49" s="9"/>
      <c r="G49" s="9"/>
      <c r="H49" s="9"/>
      <c r="I49" s="9"/>
      <c r="J49" s="9"/>
      <c r="K49" s="9"/>
      <c r="L49" s="9"/>
      <c r="M49" s="9"/>
      <c r="N49" s="9"/>
      <c r="O49" s="9"/>
      <c r="P49" s="9">
        <f>P50</f>
        <v>2472096.66</v>
      </c>
      <c r="Q49" s="6"/>
      <c r="R49" s="15">
        <v>0</v>
      </c>
    </row>
    <row r="50" spans="1:18" ht="28.5" customHeight="1" outlineLevel="1">
      <c r="A50" s="4" t="s">
        <v>76</v>
      </c>
      <c r="B50" s="5" t="s">
        <v>77</v>
      </c>
      <c r="C50" s="5"/>
      <c r="D50" s="9">
        <f t="shared" si="1"/>
        <v>2472096.66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>
        <v>2472096.66</v>
      </c>
      <c r="Q50" s="6"/>
      <c r="R50" s="15"/>
    </row>
    <row r="51" spans="1:18" ht="39.75" customHeight="1" outlineLevel="1">
      <c r="A51" s="4" t="s">
        <v>78</v>
      </c>
      <c r="B51" s="5" t="s">
        <v>79</v>
      </c>
      <c r="C51" s="5"/>
      <c r="D51" s="9">
        <v>0</v>
      </c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  <c r="P51" s="9">
        <f>SUM(P52:P54)</f>
        <v>16530681</v>
      </c>
      <c r="Q51" s="6"/>
      <c r="R51" s="15">
        <v>0</v>
      </c>
    </row>
    <row r="52" spans="1:18" ht="40.5" customHeight="1" outlineLevel="1">
      <c r="A52" s="4" t="s">
        <v>80</v>
      </c>
      <c r="B52" s="5" t="s">
        <v>81</v>
      </c>
      <c r="C52" s="5"/>
      <c r="D52" s="9">
        <v>0</v>
      </c>
      <c r="E52" s="9"/>
      <c r="F52" s="9"/>
      <c r="G52" s="9"/>
      <c r="H52" s="9"/>
      <c r="I52" s="9"/>
      <c r="J52" s="9"/>
      <c r="K52" s="9"/>
      <c r="L52" s="9"/>
      <c r="M52" s="9"/>
      <c r="N52" s="9"/>
      <c r="O52" s="9"/>
      <c r="P52" s="9">
        <v>6123300</v>
      </c>
      <c r="Q52" s="6"/>
      <c r="R52" s="15"/>
    </row>
    <row r="53" spans="1:18" ht="15.75" customHeight="1" outlineLevel="1">
      <c r="A53" s="4" t="s">
        <v>93</v>
      </c>
      <c r="B53" s="5" t="s">
        <v>94</v>
      </c>
      <c r="C53" s="5"/>
      <c r="D53" s="9">
        <v>0</v>
      </c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  <c r="P53" s="9">
        <v>10407381</v>
      </c>
      <c r="Q53" s="6"/>
      <c r="R53" s="15"/>
    </row>
    <row r="54" spans="1:18" ht="17.25" hidden="1" customHeight="1" outlineLevel="1">
      <c r="A54" s="4" t="s">
        <v>85</v>
      </c>
      <c r="B54" s="5" t="s">
        <v>86</v>
      </c>
      <c r="C54" s="5"/>
      <c r="D54" s="9">
        <v>0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>
        <v>0</v>
      </c>
      <c r="Q54" s="6"/>
      <c r="R54" s="15">
        <v>0</v>
      </c>
    </row>
    <row r="55" spans="1:18" outlineLevel="1">
      <c r="A55" s="4" t="s">
        <v>82</v>
      </c>
      <c r="B55" s="5"/>
      <c r="C55" s="5"/>
      <c r="D55" s="9">
        <f>D6+D14+D16+D20+D26+D31+D38+D41+D46+D49+D51+D54</f>
        <v>1112720144.6600001</v>
      </c>
      <c r="E55" s="9">
        <f t="shared" ref="E55:R55" si="4">E6+E14+E16+E20+E26+E31+E38+E41+E46+E49+E51</f>
        <v>0</v>
      </c>
      <c r="F55" s="9">
        <f t="shared" si="4"/>
        <v>0</v>
      </c>
      <c r="G55" s="9">
        <f t="shared" si="4"/>
        <v>0</v>
      </c>
      <c r="H55" s="9">
        <f t="shared" si="4"/>
        <v>0</v>
      </c>
      <c r="I55" s="9">
        <f t="shared" si="4"/>
        <v>0</v>
      </c>
      <c r="J55" s="9">
        <f t="shared" si="4"/>
        <v>0</v>
      </c>
      <c r="K55" s="9">
        <f t="shared" si="4"/>
        <v>0</v>
      </c>
      <c r="L55" s="9">
        <f t="shared" si="4"/>
        <v>0</v>
      </c>
      <c r="M55" s="9">
        <f t="shared" si="4"/>
        <v>0</v>
      </c>
      <c r="N55" s="9">
        <f t="shared" si="4"/>
        <v>0</v>
      </c>
      <c r="O55" s="9">
        <f t="shared" si="4"/>
        <v>0</v>
      </c>
      <c r="P55" s="9">
        <f t="shared" si="4"/>
        <v>1087196016.0499997</v>
      </c>
      <c r="Q55" s="9">
        <f t="shared" si="4"/>
        <v>0</v>
      </c>
      <c r="R55" s="9">
        <f t="shared" si="4"/>
        <v>58300813.640000001</v>
      </c>
    </row>
    <row r="56" spans="1:18">
      <c r="A56" s="21"/>
      <c r="B56" s="21"/>
      <c r="C56" s="21"/>
      <c r="D56" s="10"/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0">
        <v>0</v>
      </c>
      <c r="L56" s="10">
        <v>0</v>
      </c>
      <c r="M56" s="10">
        <v>0</v>
      </c>
      <c r="N56" s="10">
        <v>0</v>
      </c>
      <c r="O56" s="10">
        <v>0</v>
      </c>
      <c r="P56" s="10"/>
      <c r="Q56" s="7">
        <v>0</v>
      </c>
      <c r="R56" s="14"/>
    </row>
    <row r="57" spans="1:18">
      <c r="A57" s="1" t="s">
        <v>107</v>
      </c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 t="s">
        <v>108</v>
      </c>
      <c r="Q57" s="1"/>
    </row>
    <row r="58" spans="1:18">
      <c r="A58" s="20"/>
      <c r="B58" s="20"/>
      <c r="C58" s="20"/>
      <c r="D58" s="20"/>
      <c r="E58" s="20"/>
      <c r="F58" s="20"/>
      <c r="G58" s="20"/>
      <c r="H58" s="20"/>
      <c r="I58" s="20"/>
      <c r="J58" s="20"/>
      <c r="K58" s="20"/>
      <c r="L58" s="20"/>
      <c r="M58" s="20"/>
      <c r="N58" s="20"/>
      <c r="O58" s="20"/>
      <c r="P58" s="20"/>
      <c r="Q58" s="8"/>
    </row>
  </sheetData>
  <mergeCells count="6">
    <mergeCell ref="A3:P3"/>
    <mergeCell ref="A58:P58"/>
    <mergeCell ref="A1:P1"/>
    <mergeCell ref="A56:C56"/>
    <mergeCell ref="A2:R2"/>
    <mergeCell ref="A4:R4"/>
  </mergeCells>
  <phoneticPr fontId="0" type="noConversion"/>
  <pageMargins left="0.78700000000000003" right="0.59" top="0.59" bottom="0.59" header="0.39300000000000002" footer="0.39300000000000002"/>
  <pageSetup paperSize="9" scale="85" fitToHeight="200" orientation="portrait" blackAndWhite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2019</vt:lpstr>
      <vt:lpstr>'2019'!Заголовки_для_печати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2020-04-02T10:33:39Z</cp:lastPrinted>
  <dcterms:created xsi:type="dcterms:W3CDTF">2011-03-09T06:21:03Z</dcterms:created>
  <dcterms:modified xsi:type="dcterms:W3CDTF">2020-04-02T10:33:53Z</dcterms:modified>
</cp:coreProperties>
</file>